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48" yWindow="72" windowWidth="17544" windowHeight="8964"/>
  </bookViews>
  <sheets>
    <sheet name="TDSheet" sheetId="1" r:id="rId1"/>
  </sheets>
  <calcPr calcId="145621"/>
</workbook>
</file>

<file path=xl/calcChain.xml><?xml version="1.0" encoding="utf-8"?>
<calcChain xmlns="http://schemas.openxmlformats.org/spreadsheetml/2006/main">
  <c r="N12" i="1" l="1"/>
  <c r="N11" i="1"/>
  <c r="N10" i="1"/>
  <c r="N9" i="1"/>
  <c r="N13" i="1" l="1"/>
</calcChain>
</file>

<file path=xl/sharedStrings.xml><?xml version="1.0" encoding="utf-8"?>
<sst xmlns="http://schemas.openxmlformats.org/spreadsheetml/2006/main" count="80" uniqueCount="57">
  <si>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</si>
  <si>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</si>
  <si>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</si>
  <si>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</si>
  <si>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</si>
  <si>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</si>
  <si>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</si>
  <si>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</si>
  <si>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</si>
  <si>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</si>
  <si>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</si>
  <si>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</si>
  <si>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</si>
  <si>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</si>
  <si>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</si>
  <si>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</si>
  <si>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</si>
  <si>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</si>
  <si>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</si>
  <si>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</si>
  <si>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</si>
  <si>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</si>
  <si>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</si>
  <si>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</si>
  <si>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</si>
  <si>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</si>
  <si>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</si>
  <si>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2</t>
  </si>
  <si>
    <t>3</t>
  </si>
  <si>
    <t>4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</si>
  <si>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</si>
  <si>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</si>
  <si>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</si>
  <si>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</si>
  <si>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</si>
  <si>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 xml:space="preserve"> % от цены Договора.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</si>
  <si>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</si>
  <si>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</si>
  <si>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ООО "Самарские коммунальные системы"</t>
  </si>
  <si>
    <t xml:space="preserve">УСЛОВИЯ ЗАКЛЮЧЕНИЯ ДОГОВОРА ( Техническое предложение +ЦЕНОВОЕ ПРЕДЛОЖЕНИЕ) на поставку ТМЦ </t>
  </si>
  <si>
    <t>Период поставки</t>
  </si>
  <si>
    <t>с даты подписания договора до 31.12.2024 г. (по заявкам)</t>
  </si>
  <si>
    <t>Опцион Заказчика в стоимостном выражении в сторону уменьшения может составлять до 75</t>
  </si>
  <si>
    <t>Опцион Заказчика в стоимостном выражении в сторону увеличения может составлять до 50</t>
  </si>
  <si>
    <t>ЖД01000030</t>
  </si>
  <si>
    <t>ЖД01000033</t>
  </si>
  <si>
    <t>ЖД01000037</t>
  </si>
  <si>
    <t>ЖД01000038</t>
  </si>
  <si>
    <t xml:space="preserve">Доска обрезная сосна 30х150х6000мм сорт 1 </t>
  </si>
  <si>
    <t>ОЛ</t>
  </si>
  <si>
    <t xml:space="preserve">Доска обрезная сосна 40х150х6000мм сорт 1 </t>
  </si>
  <si>
    <t xml:space="preserve">Доска обрезная сосна 50х150х6000мм сорт 1 </t>
  </si>
  <si>
    <t xml:space="preserve">Доска обрезная сосна 60х150х6000мм сорт 1 </t>
  </si>
  <si>
    <t>Приложение 1.2. (Опросный лист)</t>
  </si>
  <si>
    <t>м3</t>
  </si>
  <si>
    <t>г. Самара, ул. Советской Армии, д. 298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</si>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</sst>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8"/>
      <name val="Arial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ahoma"/>
      <family val="2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indexed="9"/>
        <bgColor indexed="8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4" borderId="8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ill="1"/>
    <xf numFmtId="0" fontId="0" fillId="0" borderId="0" xfId="0" applyNumberFormat="1" applyAlignment="1">
      <alignment horizontal="left"/>
    </xf>
    <xf numFmtId="0" fontId="4" fillId="0" borderId="0" xfId="0" applyNumberFormat="1" applyFont="1" applyAlignment="1">
      <alignment horizontal="left" vertical="center"/>
    </xf>
    <xf numFmtId="0" fontId="3" fillId="4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top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/>
    </xf>
    <xf numFmtId="0" fontId="8" fillId="5" borderId="10" xfId="0" applyNumberFormat="1" applyFont="1" applyFill="1" applyBorder="1" applyAlignment="1">
      <alignment horizontal="left" vertical="center" wrapText="1"/>
    </xf>
    <xf numFmtId="0" fontId="9" fillId="5" borderId="10" xfId="0" applyNumberFormat="1" applyFont="1" applyFill="1" applyBorder="1" applyAlignment="1">
      <alignment horizontal="left" vertical="center" wrapText="1"/>
    </xf>
    <xf numFmtId="0" fontId="9" fillId="5" borderId="9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Border="1" applyAlignment="1">
      <alignment horizontal="left"/>
    </xf>
    <xf numFmtId="0" fontId="4" fillId="0" borderId="2" xfId="0" applyNumberFormat="1" applyFont="1" applyFill="1" applyBorder="1" applyAlignment="1">
      <alignment horizontal="right"/>
    </xf>
    <xf numFmtId="0" fontId="4" fillId="0" borderId="2" xfId="0" applyNumberFormat="1" applyFont="1" applyFill="1" applyBorder="1" applyAlignment="1">
      <alignment horizontal="right"/>
    </xf>
    <xf numFmtId="0" fontId="4" fillId="0" borderId="2" xfId="0" applyNumberFormat="1" applyFont="1" applyFill="1" applyBorder="1" applyAlignment="1">
      <alignment horizontal="left"/>
    </xf>
    <xf numFmtId="4" fontId="4" fillId="0" borderId="2" xfId="0" applyNumberFormat="1" applyFont="1" applyFill="1" applyBorder="1" applyAlignment="1">
      <alignment horizontal="left"/>
    </xf>
    <xf numFmtId="4" fontId="4" fillId="0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X30"/>
  <sheetViews>
    <sheetView tabSelected="1" zoomScale="50" zoomScaleNormal="50" workbookViewId="0">
      <selection activeCell="U27" sqref="P24:U27"/>
    </sheetView>
  </sheetViews>
  <sheetFormatPr defaultColWidth="10.42578125" defaultRowHeight="11.4" customHeight="1" x14ac:dyDescent="0.2"/>
  <cols>
    <col min="1" max="1" width="17" style="1" customWidth="1"/>
    <col min="2" max="2" width="12.140625" style="1" customWidth="1"/>
    <col min="3" max="3" width="11.7109375" style="1" customWidth="1"/>
    <col min="4" max="4" width="26.7109375" style="1" customWidth="1"/>
    <col min="5" max="5" width="0.140625" style="1" customWidth="1"/>
    <col min="6" max="6" width="29.7109375" style="1" customWidth="1"/>
    <col min="7" max="7" width="8.85546875" style="1" customWidth="1"/>
    <col min="8" max="8" width="14.7109375" style="1" customWidth="1"/>
    <col min="9" max="9" width="15.28515625" style="1" customWidth="1"/>
    <col min="10" max="10" width="14.42578125" style="1" customWidth="1"/>
    <col min="11" max="11" width="10" style="1" customWidth="1"/>
    <col min="12" max="12" width="24.5703125" style="1" customWidth="1"/>
    <col min="13" max="13" width="17.28515625" style="1" customWidth="1"/>
    <col min="14" max="14" width="22.42578125" style="1" customWidth="1"/>
    <col min="15" max="15" width="16" style="1" customWidth="1"/>
    <col min="16" max="16" width="27.7109375" style="1" customWidth="1"/>
    <col min="17" max="17" width="14.140625" style="1" customWidth="1"/>
    <col min="18" max="18" width="15.7109375" style="1" customWidth="1"/>
    <col min="19" max="19" width="15.85546875" style="1" customWidth="1"/>
    <col min="20" max="20" width="17.140625" style="1" customWidth="1"/>
    <col min="21" max="21" width="15.85546875" style="1" customWidth="1"/>
    <col min="22" max="22" width="15.42578125" style="1" customWidth="1"/>
    <col min="23" max="23" width="15.85546875" style="1" customWidth="1"/>
    <col min="24" max="24" width="10.140625" style="1" customWidth="1"/>
  </cols>
  <sheetData>
    <row r="1" spans="1:24" ht="15" customHeight="1" x14ac:dyDescent="0.25">
      <c r="W1" s="2" t="s">
        <v>0</v>
      </c>
    </row>
    <row r="2" spans="1:24" s="1" customFormat="1" ht="31.95" customHeight="1" x14ac:dyDescent="0.2">
      <c r="A2" s="3" t="s">
        <v>39</v>
      </c>
    </row>
    <row r="3" spans="1:24" s="1" customFormat="1" ht="18" customHeight="1" x14ac:dyDescent="0.2">
      <c r="A3" s="4" t="s">
        <v>1</v>
      </c>
      <c r="B3" s="5"/>
      <c r="C3" s="22"/>
      <c r="D3" s="22"/>
      <c r="E3" s="22"/>
      <c r="F3" s="22"/>
      <c r="G3" s="22"/>
      <c r="H3" s="22"/>
      <c r="I3" s="22"/>
      <c r="J3" s="22"/>
      <c r="K3" s="22"/>
    </row>
    <row r="4" spans="1:24" s="1" customFormat="1" ht="36" customHeight="1" x14ac:dyDescent="0.2">
      <c r="A4" s="6" t="s">
        <v>2</v>
      </c>
      <c r="B4" s="5"/>
      <c r="C4" s="22"/>
      <c r="D4" s="22"/>
      <c r="E4" s="22"/>
      <c r="F4" s="22"/>
      <c r="G4" s="22"/>
      <c r="H4" s="22"/>
      <c r="I4" s="22"/>
      <c r="J4" s="22"/>
      <c r="K4" s="22"/>
    </row>
    <row r="5" spans="1:24" ht="25.95" customHeight="1" x14ac:dyDescent="0.2">
      <c r="A5" s="6" t="s">
        <v>3</v>
      </c>
      <c r="B5" s="5"/>
      <c r="C5" s="22"/>
      <c r="D5" s="22"/>
      <c r="E5" s="22"/>
      <c r="F5" s="22"/>
      <c r="G5" s="22"/>
      <c r="H5" s="22"/>
      <c r="I5" s="22"/>
      <c r="J5" s="22"/>
      <c r="K5" s="22"/>
    </row>
    <row r="6" spans="1:24" ht="13.05" customHeight="1" x14ac:dyDescent="0.2"/>
    <row r="7" spans="1:24" ht="46.8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20" t="s">
        <v>40</v>
      </c>
      <c r="M7" s="12"/>
      <c r="N7" s="13"/>
      <c r="O7" s="19" t="s">
        <v>56</v>
      </c>
      <c r="P7" s="19"/>
      <c r="Q7" s="19"/>
      <c r="R7" s="19"/>
      <c r="S7" s="19"/>
      <c r="T7" s="19"/>
      <c r="U7" s="19"/>
      <c r="V7" s="19"/>
      <c r="W7" s="19"/>
      <c r="X7" s="19"/>
    </row>
    <row r="8" spans="1:24" s="1" customFormat="1" ht="76.05" customHeight="1" x14ac:dyDescent="0.2">
      <c r="A8" s="14" t="s">
        <v>4</v>
      </c>
      <c r="B8" s="15" t="s">
        <v>5</v>
      </c>
      <c r="C8" s="15" t="s">
        <v>6</v>
      </c>
      <c r="D8" s="15" t="s">
        <v>7</v>
      </c>
      <c r="E8" s="15"/>
      <c r="F8" s="15" t="s">
        <v>8</v>
      </c>
      <c r="G8" s="15" t="s">
        <v>9</v>
      </c>
      <c r="H8" s="15" t="s">
        <v>10</v>
      </c>
      <c r="I8" s="15" t="s">
        <v>11</v>
      </c>
      <c r="J8" s="15" t="s">
        <v>12</v>
      </c>
      <c r="K8" s="15" t="s">
        <v>13</v>
      </c>
      <c r="L8" s="21"/>
      <c r="M8" s="16" t="s">
        <v>14</v>
      </c>
      <c r="N8" s="15" t="s">
        <v>15</v>
      </c>
      <c r="O8" s="17" t="s">
        <v>16</v>
      </c>
      <c r="P8" s="17" t="s">
        <v>17</v>
      </c>
      <c r="Q8" s="17" t="s">
        <v>18</v>
      </c>
      <c r="R8" s="17" t="s">
        <v>19</v>
      </c>
      <c r="S8" s="17" t="s">
        <v>20</v>
      </c>
      <c r="T8" s="17" t="s">
        <v>21</v>
      </c>
      <c r="U8" s="17" t="s">
        <v>22</v>
      </c>
      <c r="V8" s="17" t="s">
        <v>23</v>
      </c>
      <c r="W8" s="17" t="s">
        <v>24</v>
      </c>
      <c r="X8" s="17" t="s">
        <v>25</v>
      </c>
    </row>
    <row r="9" spans="1:24" ht="66" x14ac:dyDescent="0.25">
      <c r="A9" s="31" t="s">
        <v>26</v>
      </c>
      <c r="B9" s="31">
        <v>1</v>
      </c>
      <c r="C9" s="32" t="s">
        <v>44</v>
      </c>
      <c r="D9" s="33" t="s">
        <v>48</v>
      </c>
      <c r="E9" s="34" t="s">
        <v>49</v>
      </c>
      <c r="F9" s="34" t="s">
        <v>53</v>
      </c>
      <c r="G9" s="34" t="s">
        <v>54</v>
      </c>
      <c r="H9" s="33" t="s">
        <v>38</v>
      </c>
      <c r="I9" s="33" t="s">
        <v>38</v>
      </c>
      <c r="J9" s="18" t="s">
        <v>55</v>
      </c>
      <c r="K9" s="35">
        <v>4</v>
      </c>
      <c r="L9" s="18" t="s">
        <v>41</v>
      </c>
      <c r="M9" s="36">
        <v>17858.75</v>
      </c>
      <c r="N9" s="36">
        <f t="shared" ref="N9:N12" si="0">M9*K9</f>
        <v>71435</v>
      </c>
      <c r="O9" s="37"/>
      <c r="P9" s="37"/>
      <c r="Q9" s="37"/>
      <c r="R9" s="37"/>
      <c r="S9" s="37"/>
      <c r="T9" s="37"/>
      <c r="U9" s="37"/>
      <c r="V9" s="37"/>
      <c r="W9" s="37"/>
      <c r="X9" s="37"/>
    </row>
    <row r="10" spans="1:24" ht="66" x14ac:dyDescent="0.25">
      <c r="A10" s="31" t="s">
        <v>27</v>
      </c>
      <c r="B10" s="31">
        <v>1</v>
      </c>
      <c r="C10" s="32" t="s">
        <v>45</v>
      </c>
      <c r="D10" s="33" t="s">
        <v>50</v>
      </c>
      <c r="E10" s="34" t="s">
        <v>49</v>
      </c>
      <c r="F10" s="34" t="s">
        <v>53</v>
      </c>
      <c r="G10" s="34" t="s">
        <v>54</v>
      </c>
      <c r="H10" s="33" t="s">
        <v>38</v>
      </c>
      <c r="I10" s="33" t="s">
        <v>38</v>
      </c>
      <c r="J10" s="18" t="s">
        <v>55</v>
      </c>
      <c r="K10" s="35">
        <v>13.3</v>
      </c>
      <c r="L10" s="18" t="s">
        <v>41</v>
      </c>
      <c r="M10" s="36">
        <v>18091.79</v>
      </c>
      <c r="N10" s="36">
        <f t="shared" si="0"/>
        <v>240620.80700000003</v>
      </c>
      <c r="O10" s="37"/>
      <c r="P10" s="37"/>
      <c r="Q10" s="37"/>
      <c r="R10" s="37"/>
      <c r="S10" s="37"/>
      <c r="T10" s="37"/>
      <c r="U10" s="37"/>
      <c r="V10" s="37"/>
      <c r="W10" s="37"/>
      <c r="X10" s="37"/>
    </row>
    <row r="11" spans="1:24" ht="66" x14ac:dyDescent="0.25">
      <c r="A11" s="31" t="s">
        <v>28</v>
      </c>
      <c r="B11" s="31">
        <v>1</v>
      </c>
      <c r="C11" s="32" t="s">
        <v>46</v>
      </c>
      <c r="D11" s="33" t="s">
        <v>51</v>
      </c>
      <c r="E11" s="34" t="s">
        <v>49</v>
      </c>
      <c r="F11" s="34" t="s">
        <v>53</v>
      </c>
      <c r="G11" s="34" t="s">
        <v>54</v>
      </c>
      <c r="H11" s="33" t="s">
        <v>38</v>
      </c>
      <c r="I11" s="33" t="s">
        <v>38</v>
      </c>
      <c r="J11" s="18" t="s">
        <v>55</v>
      </c>
      <c r="K11" s="35">
        <v>13</v>
      </c>
      <c r="L11" s="18" t="s">
        <v>41</v>
      </c>
      <c r="M11" s="36">
        <v>18184.919999999998</v>
      </c>
      <c r="N11" s="36">
        <f t="shared" si="0"/>
        <v>236403.95999999996</v>
      </c>
      <c r="O11" s="37"/>
      <c r="P11" s="37"/>
      <c r="Q11" s="37"/>
      <c r="R11" s="37"/>
      <c r="S11" s="37"/>
      <c r="T11" s="37"/>
      <c r="U11" s="37"/>
      <c r="V11" s="37"/>
      <c r="W11" s="37"/>
      <c r="X11" s="37"/>
    </row>
    <row r="12" spans="1:24" ht="66" x14ac:dyDescent="0.25">
      <c r="A12" s="31" t="s">
        <v>29</v>
      </c>
      <c r="B12" s="31">
        <v>1</v>
      </c>
      <c r="C12" s="32" t="s">
        <v>47</v>
      </c>
      <c r="D12" s="33" t="s">
        <v>52</v>
      </c>
      <c r="E12" s="34" t="s">
        <v>49</v>
      </c>
      <c r="F12" s="34" t="s">
        <v>53</v>
      </c>
      <c r="G12" s="34" t="s">
        <v>54</v>
      </c>
      <c r="H12" s="33" t="s">
        <v>38</v>
      </c>
      <c r="I12" s="33" t="s">
        <v>38</v>
      </c>
      <c r="J12" s="18" t="s">
        <v>55</v>
      </c>
      <c r="K12" s="35">
        <v>10</v>
      </c>
      <c r="L12" s="18" t="s">
        <v>41</v>
      </c>
      <c r="M12" s="36">
        <v>18014.5</v>
      </c>
      <c r="N12" s="36">
        <f t="shared" si="0"/>
        <v>180145</v>
      </c>
      <c r="O12" s="37"/>
      <c r="P12" s="37"/>
      <c r="Q12" s="37"/>
      <c r="R12" s="37"/>
      <c r="S12" s="37"/>
      <c r="T12" s="37"/>
      <c r="U12" s="37"/>
      <c r="V12" s="37"/>
      <c r="W12" s="37"/>
      <c r="X12" s="37"/>
    </row>
    <row r="13" spans="1:24" s="11" customFormat="1" ht="17.399999999999999" customHeight="1" x14ac:dyDescent="0.25">
      <c r="A13" s="38" t="s">
        <v>30</v>
      </c>
      <c r="B13" s="38"/>
      <c r="C13" s="38"/>
      <c r="D13" s="38"/>
      <c r="E13" s="38"/>
      <c r="F13" s="38"/>
      <c r="G13" s="38"/>
      <c r="H13" s="38"/>
      <c r="I13" s="38"/>
      <c r="J13" s="38"/>
      <c r="K13" s="39"/>
      <c r="L13" s="40"/>
      <c r="M13" s="41"/>
      <c r="N13" s="42">
        <f>SUM(N9:N12)</f>
        <v>728604.76699999999</v>
      </c>
      <c r="O13" s="40"/>
      <c r="P13" s="40"/>
      <c r="Q13" s="40"/>
      <c r="R13" s="40"/>
      <c r="S13" s="40"/>
      <c r="T13" s="40"/>
      <c r="U13" s="40"/>
      <c r="V13" s="40"/>
      <c r="W13" s="40"/>
      <c r="X13" s="40"/>
    </row>
    <row r="14" spans="1:24" ht="13.05" customHeight="1" x14ac:dyDescent="0.2"/>
    <row r="15" spans="1:24" ht="58.05" customHeight="1" x14ac:dyDescent="0.2">
      <c r="A15" s="7" t="s">
        <v>31</v>
      </c>
      <c r="B15" s="7"/>
      <c r="C15" s="23" t="s">
        <v>32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4" s="1" customFormat="1" ht="37.049999999999997" customHeight="1" x14ac:dyDescent="0.2">
      <c r="A16" s="24" t="s">
        <v>33</v>
      </c>
      <c r="B16" s="24"/>
      <c r="C16" s="24" t="s">
        <v>34</v>
      </c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</row>
    <row r="17" spans="1:23" s="1" customFormat="1" ht="22.05" customHeight="1" x14ac:dyDescent="0.25">
      <c r="A17" s="25"/>
      <c r="B17" s="25"/>
      <c r="C17" s="27" t="s">
        <v>42</v>
      </c>
      <c r="D17" s="27"/>
      <c r="E17" s="27"/>
      <c r="F17" s="27"/>
      <c r="G17" s="27"/>
      <c r="H17" s="27"/>
      <c r="I17" s="27"/>
      <c r="J17" s="28" t="s">
        <v>35</v>
      </c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</row>
    <row r="18" spans="1:23" s="1" customFormat="1" ht="22.05" customHeight="1" x14ac:dyDescent="0.2">
      <c r="A18" s="25"/>
      <c r="B18" s="25"/>
      <c r="C18" s="29" t="s">
        <v>43</v>
      </c>
      <c r="D18" s="29"/>
      <c r="E18" s="29"/>
      <c r="F18" s="29"/>
      <c r="G18" s="29"/>
      <c r="H18" s="29"/>
      <c r="I18" s="29"/>
      <c r="J18" s="30" t="s">
        <v>35</v>
      </c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</row>
    <row r="19" spans="1:23" s="1" customFormat="1" ht="57" customHeight="1" x14ac:dyDescent="0.2">
      <c r="A19" s="26"/>
      <c r="B19" s="26"/>
      <c r="C19" s="26" t="s">
        <v>36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</row>
    <row r="20" spans="1:23" ht="15" customHeight="1" x14ac:dyDescent="0.2"/>
    <row r="21" spans="1:23" ht="15" customHeight="1" x14ac:dyDescent="0.2"/>
    <row r="22" spans="1:23" ht="15" customHeight="1" x14ac:dyDescent="0.2"/>
    <row r="23" spans="1:23" ht="15" customHeight="1" x14ac:dyDescent="0.2"/>
    <row r="24" spans="1:23" ht="15" customHeight="1" x14ac:dyDescent="0.2">
      <c r="B24" s="8"/>
      <c r="C24" s="8"/>
      <c r="D24" s="8"/>
      <c r="F24" s="9" t="s">
        <v>37</v>
      </c>
    </row>
    <row r="25" spans="1:23" ht="15" customHeight="1" x14ac:dyDescent="0.2"/>
    <row r="26" spans="1:23" ht="15" customHeight="1" x14ac:dyDescent="0.2">
      <c r="B26" s="8"/>
      <c r="C26" s="8"/>
      <c r="D26" s="8"/>
    </row>
    <row r="27" spans="1:23" ht="15" customHeight="1" x14ac:dyDescent="0.2"/>
    <row r="28" spans="1:23" ht="15" customHeight="1" x14ac:dyDescent="0.2">
      <c r="B28" s="8"/>
      <c r="C28" s="8"/>
      <c r="D28" s="8"/>
      <c r="F28" s="10"/>
    </row>
    <row r="29" spans="1:23" ht="15" customHeight="1" x14ac:dyDescent="0.2"/>
    <row r="30" spans="1:23" ht="15" customHeight="1" x14ac:dyDescent="0.2"/>
  </sheetData>
  <mergeCells count="15">
    <mergeCell ref="C15:W15"/>
    <mergeCell ref="A16:A19"/>
    <mergeCell ref="B16:B19"/>
    <mergeCell ref="C16:W16"/>
    <mergeCell ref="C17:I17"/>
    <mergeCell ref="J17:W17"/>
    <mergeCell ref="C18:I18"/>
    <mergeCell ref="J18:W18"/>
    <mergeCell ref="C19:W19"/>
    <mergeCell ref="O7:X7"/>
    <mergeCell ref="L7:L8"/>
    <mergeCell ref="A13:J13"/>
    <mergeCell ref="C3:K3"/>
    <mergeCell ref="C4:K4"/>
    <mergeCell ref="C5:K5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Елена Владимировна</dc:creator>
  <cp:lastModifiedBy>Скворцова Елена Владимировна</cp:lastModifiedBy>
  <dcterms:created xsi:type="dcterms:W3CDTF">2024-01-23T06:14:44Z</dcterms:created>
  <dcterms:modified xsi:type="dcterms:W3CDTF">2024-01-23T06:14:44Z</dcterms:modified>
</cp:coreProperties>
</file>